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51" i="1" l="1"/>
  <c r="C51" i="1"/>
  <c r="E12" i="1" l="1"/>
  <c r="E21" i="1" l="1"/>
  <c r="F21" i="1" s="1"/>
  <c r="G21" i="1" s="1"/>
  <c r="H21" i="1" s="1"/>
  <c r="E43" i="1"/>
  <c r="E39" i="1"/>
  <c r="G39" i="1" s="1"/>
  <c r="H39" i="1" s="1"/>
  <c r="E46" i="1"/>
  <c r="F46" i="1" l="1"/>
  <c r="G46" i="1" s="1"/>
  <c r="H46" i="1" s="1"/>
  <c r="F43" i="1"/>
  <c r="G43" i="1" s="1"/>
  <c r="H43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51" i="1" l="1"/>
  <c r="F15" i="1"/>
  <c r="G15" i="1" s="1"/>
  <c r="H15" i="1" s="1"/>
  <c r="F18" i="1"/>
  <c r="G12" i="1"/>
  <c r="F51" i="1" l="1"/>
  <c r="G18" i="1"/>
  <c r="G51" i="1" s="1"/>
  <c r="H12" i="1"/>
  <c r="H18" i="1" l="1"/>
  <c r="H51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<sst xmlns="http://schemas.openxmlformats.org/spreadsheetml/2006/main" count="46" uniqueCount="45">
  <si>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</si>
  <si>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</si>
  <si>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</si>
  <si>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</si>
  <si>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</si>
  <si>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</si>
  <si>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</si>
  <si>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</si>
  <si>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</si>
  <si>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</si>
  <si>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</si>
  <si>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</si>
  <si>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</si>
  <si>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</si>
  <si>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</si>
  <si>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</si>
  <si>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</si>
  <si>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</si>
  <si>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</si>
  <si>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</si>
  <si>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</si>
  <si>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</si>
  <si>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</si>
  <si>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</si>
  <si>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</si>
  <si>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</si>
  <si>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</si>
  <si>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</si>
  <si>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</si>
  <si>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COL. NUEVO AMANECER</t>
  </si>
  <si>
    <t>NUMERO DE CUENTA:85DP07C022550180</t>
  </si>
  <si>
    <t>CORRESPONDIENTE AL MUNICIPIO DE PURISIMA DEL RINCON</t>
  </si>
  <si>
    <t>TENSION: BAJA - BAJA</t>
  </si>
  <si>
    <t xml:space="preserve">FECHA DE CENSO: 28/06/2019  </t>
  </si>
  <si>
    <t>RPU: 060000255494</t>
  </si>
  <si>
    <t>UBICACION: COL. NUEVO AMANECER</t>
  </si>
  <si>
    <t>TARIFA: 5A</t>
  </si>
  <si>
    <t>ZONA LEON</t>
  </si>
  <si>
    <t>100 W</t>
  </si>
  <si>
    <t>40 W</t>
  </si>
  <si>
    <t>45 W</t>
  </si>
  <si>
    <t>55 W</t>
  </si>
  <si>
    <t>LED -25%</t>
  </si>
  <si>
    <t>69.05 W</t>
  </si>
  <si>
    <t>77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</si>
</sst>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showGridLines="0" tabSelected="1" topLeftCell="A28" zoomScaleNormal="100" zoomScaleSheetLayoutView="100" workbookViewId="0">
      <selection activeCell="Q54" sqref="Q54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3" t="s">
        <v>7</v>
      </c>
      <c r="C1" s="43"/>
      <c r="D1" s="43"/>
      <c r="E1" s="43"/>
      <c r="F1" s="43"/>
      <c r="G1" s="43"/>
      <c r="H1" s="43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5" t="s">
        <v>30</v>
      </c>
      <c r="C8" s="45"/>
      <c r="D8" s="45"/>
      <c r="E8" s="45" t="s">
        <v>29</v>
      </c>
      <c r="F8" s="45"/>
      <c r="G8" s="45"/>
      <c r="H8" s="45"/>
      <c r="I8" s="7"/>
    </row>
    <row r="9" spans="1:9" x14ac:dyDescent="0.25">
      <c r="A9" s="5"/>
      <c r="B9" s="45" t="s">
        <v>32</v>
      </c>
      <c r="C9" s="45"/>
      <c r="D9" s="45"/>
      <c r="E9" s="45" t="s">
        <v>21</v>
      </c>
      <c r="F9" s="45"/>
      <c r="G9" s="45"/>
      <c r="H9" s="45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5</v>
      </c>
      <c r="D12" s="23">
        <v>500</v>
      </c>
      <c r="E12" s="27">
        <f>SUM(D12:D13)</f>
        <v>500</v>
      </c>
      <c r="F12" s="29">
        <f>E12*0.25</f>
        <v>125</v>
      </c>
      <c r="G12" s="31">
        <f>(E12+F12)/1000</f>
        <v>0.625</v>
      </c>
      <c r="H12" s="33">
        <f>G12*12</f>
        <v>7.5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27">
        <f>SUM(D21:D22)</f>
        <v>0</v>
      </c>
      <c r="F21" s="29">
        <f>E21*0.25</f>
        <v>0</v>
      </c>
      <c r="G21" s="31">
        <f>(E21+F21)/1000</f>
        <v>0</v>
      </c>
      <c r="H21" s="33">
        <f>G21*12</f>
        <v>0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42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41</v>
      </c>
      <c r="C39" s="13">
        <v>5</v>
      </c>
      <c r="D39" s="23">
        <v>275</v>
      </c>
      <c r="E39" s="27">
        <f>SUM(D39:D41)</f>
        <v>6590.35</v>
      </c>
      <c r="F39" s="35"/>
      <c r="G39" s="31">
        <f>E39/1000</f>
        <v>6.5903499999999999</v>
      </c>
      <c r="H39" s="33">
        <f>G39*12</f>
        <v>79.084199999999996</v>
      </c>
      <c r="I39" s="7"/>
    </row>
    <row r="40" spans="1:9" x14ac:dyDescent="0.25">
      <c r="A40" s="5"/>
      <c r="B40" s="2" t="s">
        <v>43</v>
      </c>
      <c r="C40" s="13">
        <v>87</v>
      </c>
      <c r="D40" s="23">
        <v>6007.35</v>
      </c>
      <c r="E40" s="38"/>
      <c r="F40" s="36"/>
      <c r="G40" s="42"/>
      <c r="H40" s="37"/>
      <c r="I40" s="7"/>
    </row>
    <row r="41" spans="1:9" x14ac:dyDescent="0.25">
      <c r="A41" s="5"/>
      <c r="B41" s="2" t="s">
        <v>44</v>
      </c>
      <c r="C41" s="13">
        <v>4</v>
      </c>
      <c r="D41" s="23">
        <v>308</v>
      </c>
      <c r="E41" s="38"/>
      <c r="F41" s="36"/>
      <c r="G41" s="32"/>
      <c r="H41" s="37"/>
      <c r="I41" s="7"/>
    </row>
    <row r="42" spans="1:9" x14ac:dyDescent="0.25">
      <c r="A42" s="5"/>
      <c r="B42" s="22" t="s">
        <v>24</v>
      </c>
      <c r="C42" s="19"/>
      <c r="D42" s="25"/>
      <c r="E42" s="19"/>
      <c r="F42" s="19"/>
      <c r="G42" s="19"/>
      <c r="H42" s="20"/>
      <c r="I42" s="7"/>
    </row>
    <row r="43" spans="1:9" x14ac:dyDescent="0.25">
      <c r="A43" s="5"/>
      <c r="B43" s="2"/>
      <c r="C43" s="13"/>
      <c r="D43" s="23"/>
      <c r="E43" s="27">
        <f>SUM(D43:D44)</f>
        <v>0</v>
      </c>
      <c r="F43" s="29">
        <f>E43*0.25</f>
        <v>0</v>
      </c>
      <c r="G43" s="31">
        <f>(E43+F43)/1000</f>
        <v>0</v>
      </c>
      <c r="H43" s="33">
        <f>G43*12</f>
        <v>0</v>
      </c>
      <c r="I43" s="7"/>
    </row>
    <row r="44" spans="1:9" x14ac:dyDescent="0.25">
      <c r="A44" s="5"/>
      <c r="B44" s="2"/>
      <c r="C44" s="13"/>
      <c r="D44" s="23"/>
      <c r="E44" s="38"/>
      <c r="F44" s="39"/>
      <c r="G44" s="32"/>
      <c r="H44" s="37"/>
      <c r="I44" s="7"/>
    </row>
    <row r="45" spans="1:9" x14ac:dyDescent="0.25">
      <c r="A45" s="5"/>
      <c r="B45" s="22" t="s">
        <v>23</v>
      </c>
      <c r="C45" s="19"/>
      <c r="D45" s="25"/>
      <c r="E45" s="19"/>
      <c r="F45" s="19"/>
      <c r="G45" s="19"/>
      <c r="H45" s="20"/>
      <c r="I45" s="7"/>
    </row>
    <row r="46" spans="1:9" x14ac:dyDescent="0.25">
      <c r="A46" s="5"/>
      <c r="B46" s="2" t="s">
        <v>39</v>
      </c>
      <c r="C46" s="13">
        <v>2</v>
      </c>
      <c r="D46" s="23">
        <v>80</v>
      </c>
      <c r="E46" s="27">
        <f>SUM(D46:D50)</f>
        <v>125</v>
      </c>
      <c r="F46" s="29">
        <f>E46*0.25</f>
        <v>31.25</v>
      </c>
      <c r="G46" s="31">
        <f>(E46+F46)/1000</f>
        <v>0.15625</v>
      </c>
      <c r="H46" s="33">
        <f>G46*12</f>
        <v>1.875</v>
      </c>
      <c r="I46" s="7"/>
    </row>
    <row r="47" spans="1:9" x14ac:dyDescent="0.25">
      <c r="A47" s="5"/>
      <c r="B47" s="2" t="s">
        <v>40</v>
      </c>
      <c r="C47" s="13">
        <v>1</v>
      </c>
      <c r="D47" s="23">
        <v>45</v>
      </c>
      <c r="E47" s="38"/>
      <c r="F47" s="39"/>
      <c r="G47" s="42"/>
      <c r="H47" s="37"/>
      <c r="I47" s="7"/>
    </row>
    <row r="48" spans="1:9" x14ac:dyDescent="0.25">
      <c r="A48" s="5"/>
      <c r="B48" s="2"/>
      <c r="C48" s="13"/>
      <c r="D48" s="23"/>
      <c r="E48" s="38"/>
      <c r="F48" s="39"/>
      <c r="G48" s="42"/>
      <c r="H48" s="37"/>
      <c r="I48" s="7"/>
    </row>
    <row r="49" spans="1:9" x14ac:dyDescent="0.25">
      <c r="A49" s="5"/>
      <c r="B49" s="2"/>
      <c r="C49" s="13"/>
      <c r="D49" s="23"/>
      <c r="E49" s="38"/>
      <c r="F49" s="39"/>
      <c r="G49" s="42"/>
      <c r="H49" s="37"/>
      <c r="I49" s="7"/>
    </row>
    <row r="50" spans="1:9" x14ac:dyDescent="0.25">
      <c r="A50" s="5"/>
      <c r="B50" s="2"/>
      <c r="C50" s="13"/>
      <c r="D50" s="23"/>
      <c r="E50" s="38"/>
      <c r="F50" s="39"/>
      <c r="G50" s="32"/>
      <c r="H50" s="37"/>
      <c r="I50" s="7"/>
    </row>
    <row r="51" spans="1:9" x14ac:dyDescent="0.25">
      <c r="A51" s="5"/>
      <c r="B51" s="17" t="s">
        <v>14</v>
      </c>
      <c r="C51" s="14">
        <f t="shared" ref="C51:H51" si="0">SUM(C12:C50)</f>
        <v>104</v>
      </c>
      <c r="D51" s="23">
        <f t="shared" si="0"/>
        <v>7215.35</v>
      </c>
      <c r="E51" s="24">
        <f>(SUM(E12:E50))/1000</f>
        <v>7.2153499999999999</v>
      </c>
      <c r="F51" s="14">
        <f t="shared" si="0"/>
        <v>156.25</v>
      </c>
      <c r="G51" s="15">
        <f t="shared" si="0"/>
        <v>7.3715999999999999</v>
      </c>
      <c r="H51" s="21">
        <f t="shared" si="0"/>
        <v>88.459199999999996</v>
      </c>
      <c r="I51" s="7"/>
    </row>
    <row r="52" spans="1:9" x14ac:dyDescent="0.25">
      <c r="A52" s="5"/>
      <c r="B52" s="6"/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44" t="s">
        <v>15</v>
      </c>
      <c r="C53" s="44"/>
      <c r="D53" s="44"/>
      <c r="E53" s="44"/>
      <c r="F53" s="44"/>
      <c r="G53" s="44"/>
      <c r="H53" s="44"/>
      <c r="I53" s="7"/>
    </row>
    <row r="54" spans="1:9" x14ac:dyDescent="0.25">
      <c r="A54" s="5"/>
      <c r="B54" s="26" t="s">
        <v>33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34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22</v>
      </c>
      <c r="C56" s="6"/>
      <c r="D56" s="6"/>
      <c r="E56" s="6"/>
      <c r="F56" s="6"/>
      <c r="G56" s="6"/>
      <c r="H56" s="6"/>
      <c r="I56" s="7"/>
    </row>
    <row r="57" spans="1:9" x14ac:dyDescent="0.25">
      <c r="A57" s="5"/>
      <c r="B57" s="18" t="s">
        <v>16</v>
      </c>
      <c r="C57" s="6"/>
      <c r="D57" s="6"/>
      <c r="E57" s="6"/>
      <c r="F57" s="6"/>
      <c r="G57" s="6"/>
      <c r="H57" s="6"/>
      <c r="I57" s="7"/>
    </row>
    <row r="58" spans="1:9" x14ac:dyDescent="0.25">
      <c r="A58" s="5"/>
      <c r="B58" s="18" t="s">
        <v>35</v>
      </c>
      <c r="C58" s="6"/>
      <c r="D58" s="41" t="s">
        <v>18</v>
      </c>
      <c r="E58" s="41"/>
      <c r="F58" s="6"/>
      <c r="G58" s="41" t="s">
        <v>18</v>
      </c>
      <c r="H58" s="41"/>
      <c r="I58" s="7"/>
    </row>
    <row r="59" spans="1:9" x14ac:dyDescent="0.25">
      <c r="A59" s="5"/>
      <c r="B59" s="18" t="s">
        <v>36</v>
      </c>
      <c r="C59" s="6"/>
      <c r="D59" s="40" t="s">
        <v>17</v>
      </c>
      <c r="E59" s="40"/>
      <c r="F59" s="6"/>
      <c r="G59" s="40" t="s">
        <v>19</v>
      </c>
      <c r="H59" s="40"/>
      <c r="I59" s="7"/>
    </row>
    <row r="60" spans="1:9" ht="15.75" thickBot="1" x14ac:dyDescent="0.3">
      <c r="A60" s="9"/>
      <c r="B60" s="10"/>
      <c r="C60" s="10"/>
      <c r="D60" s="10"/>
      <c r="E60" s="10"/>
      <c r="F60" s="10"/>
      <c r="G60" s="10"/>
      <c r="H60" s="10"/>
      <c r="I60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53:H53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9:E59"/>
    <mergeCell ref="D58:E58"/>
    <mergeCell ref="G58:H58"/>
    <mergeCell ref="G59:H59"/>
    <mergeCell ref="E46:E50"/>
    <mergeCell ref="F46:F50"/>
    <mergeCell ref="G46:G50"/>
    <mergeCell ref="H46:H50"/>
    <mergeCell ref="E43:E44"/>
    <mergeCell ref="F43:F44"/>
    <mergeCell ref="G43:G44"/>
    <mergeCell ref="H43:H44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1"/>
    <mergeCell ref="F39:F41"/>
    <mergeCell ref="G39:G41"/>
    <mergeCell ref="H39:H41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87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2019-07-01T18:35:50Z</cp:lastPrinted>
  <dcterms:created xsi:type="dcterms:W3CDTF">2011-10-26T15:56:34Z</dcterms:created>
  <dcterms:modified xsi:type="dcterms:W3CDTF">2019-10-27T23:29:26Z</dcterms:modified>
</cp:coreProperties>
</file>